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TTBHMAYTINHPT\Downloads\"/>
    </mc:Choice>
  </mc:AlternateContent>
  <bookViews>
    <workbookView xWindow="0" yWindow="0" windowWidth="20490" windowHeight="7650"/>
  </bookViews>
  <sheets>
    <sheet name="Sheet1" sheetId="1" r:id="rId1"/>
  </sheets>
  <definedNames>
    <definedName name="_xlnm._FilterDatabase" localSheetId="0" hidden="1">Sheet1!$A$1:$I$65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65" i="1" l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4" i="1"/>
  <c r="G3" i="1"/>
  <c r="G2" i="1"/>
</calcChain>
</file>

<file path=xl/sharedStrings.xml><?xml version="1.0" encoding="utf-8"?>
<sst xmlns="http://schemas.openxmlformats.org/spreadsheetml/2006/main" count="230" uniqueCount="127">
  <si>
    <t>Mã tài sản</t>
  </si>
  <si>
    <t>Tên tài sản</t>
  </si>
  <si>
    <t>Năm sử dụng</t>
  </si>
  <si>
    <t>Số lượng</t>
  </si>
  <si>
    <t>Đơn vị tính</t>
  </si>
  <si>
    <t>Nguyên giá</t>
  </si>
  <si>
    <t>Hao mòn/khấu hao lũy kế</t>
  </si>
  <si>
    <t>Giá trị còn lại</t>
  </si>
  <si>
    <t>Giá bán thanh lý</t>
  </si>
  <si>
    <t>0005TS</t>
  </si>
  <si>
    <t>Máy vi tính để bàn Pentium G2020T</t>
  </si>
  <si>
    <t>1</t>
  </si>
  <si>
    <t>chiếc</t>
  </si>
  <si>
    <t>TS00162</t>
  </si>
  <si>
    <t>Bộ máy tính Đông Nam Á</t>
  </si>
  <si>
    <t>TS01183</t>
  </si>
  <si>
    <t>Bàn họp sơn PU cao cấp KT: 4000x1600x760</t>
  </si>
  <si>
    <t>TS0261</t>
  </si>
  <si>
    <t>Ổ cứng máy chủ seve HP72Gb</t>
  </si>
  <si>
    <t>TS1071</t>
  </si>
  <si>
    <t>Máy vi tính bàn màn hình Samsung 17"</t>
  </si>
  <si>
    <t>TS1072</t>
  </si>
  <si>
    <t>TS1081</t>
  </si>
  <si>
    <t>Máy phôtô Apicio MP 3090</t>
  </si>
  <si>
    <t>TS129615</t>
  </si>
  <si>
    <t>Máy tính HP Compaq 2000 Pro</t>
  </si>
  <si>
    <t>TS129619</t>
  </si>
  <si>
    <t>TS129620</t>
  </si>
  <si>
    <t>TS0776</t>
  </si>
  <si>
    <t>Máy vi tính trạm phòng truy cập internet Acer M261</t>
  </si>
  <si>
    <t>88</t>
  </si>
  <si>
    <t>TS0778</t>
  </si>
  <si>
    <t>Máy in laser HP2015</t>
  </si>
  <si>
    <t>TS0780</t>
  </si>
  <si>
    <t>Swithch vệ tinh 24 post Micronet SP684C</t>
  </si>
  <si>
    <t>TS0781</t>
  </si>
  <si>
    <t>TS0782</t>
  </si>
  <si>
    <t>TS0783</t>
  </si>
  <si>
    <t>TS0810</t>
  </si>
  <si>
    <t>Máy vi tính trạm phòng đọc mở Acer Power S290</t>
  </si>
  <si>
    <t>2</t>
  </si>
  <si>
    <t>TS0811</t>
  </si>
  <si>
    <t>Quầy thủ thư 1,4x0,75x1,3m</t>
  </si>
  <si>
    <t>TS0814</t>
  </si>
  <si>
    <t>Giá sách loại 2 mặt (4,8x0,45x2)</t>
  </si>
  <si>
    <t>8</t>
  </si>
  <si>
    <t>TS0818</t>
  </si>
  <si>
    <t>Máy chiếu Toshiba</t>
  </si>
  <si>
    <t>TS0832</t>
  </si>
  <si>
    <t>Máy hút ẩm 12 lít ST1012 Daiwa</t>
  </si>
  <si>
    <t>TS0834</t>
  </si>
  <si>
    <t>TS0835</t>
  </si>
  <si>
    <t>Ổn áp Lioa 15 KVA</t>
  </si>
  <si>
    <t>TS0763</t>
  </si>
  <si>
    <t>UPS 3KVA Online UNN302</t>
  </si>
  <si>
    <t>TS0764</t>
  </si>
  <si>
    <t>HP DAT 72</t>
  </si>
  <si>
    <t>TS0766</t>
  </si>
  <si>
    <t>Tủ HUB 42U</t>
  </si>
  <si>
    <t>TS0768</t>
  </si>
  <si>
    <t>Swithch vệ tinh 24 post Micronet SP1684A</t>
  </si>
  <si>
    <t>TS0836</t>
  </si>
  <si>
    <t>Máy vi tính trạm các phòng nghiệp vụ Acer Power S290</t>
  </si>
  <si>
    <t>5</t>
  </si>
  <si>
    <t>TS0837</t>
  </si>
  <si>
    <t>Máy in laser HP2055</t>
  </si>
  <si>
    <t>TS0840</t>
  </si>
  <si>
    <t>Switch vệ tinh 24 port 100/1000 MBps Micronet SP684C</t>
  </si>
  <si>
    <t>TS0845</t>
  </si>
  <si>
    <t>Ổn áp Lioa 10KVA</t>
  </si>
  <si>
    <t>TS0855</t>
  </si>
  <si>
    <t>cc0933</t>
  </si>
  <si>
    <t>SQL Svr Std Cal 2005  English OLP NL user cal</t>
  </si>
  <si>
    <t>cc0934</t>
  </si>
  <si>
    <t>SQL Svr Std Ednt 2005 Win 32 English Disk kit</t>
  </si>
  <si>
    <t>cc0942</t>
  </si>
  <si>
    <t>Thiết bị đọc mã vạch Metrologic MS9540</t>
  </si>
  <si>
    <t>bộ</t>
  </si>
  <si>
    <t>cc0966</t>
  </si>
  <si>
    <t>Window Svr CAL 2003 R2 English Disk ket</t>
  </si>
  <si>
    <t>cc0967</t>
  </si>
  <si>
    <t>Window Svr Std 2003 R2 English OLP NL user cal</t>
  </si>
  <si>
    <t>cc0813</t>
  </si>
  <si>
    <t>Bàn máy tính phòng truy cập internet 1,55x0,75x1,15m (2 học sinh)</t>
  </si>
  <si>
    <t>cc0831</t>
  </si>
  <si>
    <t>Cáp STP Cat 5 AMP</t>
  </si>
  <si>
    <t>cc0834</t>
  </si>
  <si>
    <t>Conector + boot color</t>
  </si>
  <si>
    <t>cc0923</t>
  </si>
  <si>
    <t>Outlet 1 port: Nhân + Mặt + Đế</t>
  </si>
  <si>
    <t>cc0924</t>
  </si>
  <si>
    <t>Patch panel 24 port</t>
  </si>
  <si>
    <t>cc0925</t>
  </si>
  <si>
    <t>Patch panel 48 port</t>
  </si>
  <si>
    <t>cc0803</t>
  </si>
  <si>
    <t>Bàn độc giả phòng đọc mở (2,4x1,0x1,25) có đèn ống, công tắc, chụp</t>
  </si>
  <si>
    <t>cc0839</t>
  </si>
  <si>
    <t>Đầu (CD - VDC - DVD) NS51 Sony</t>
  </si>
  <si>
    <t>cc0858</t>
  </si>
  <si>
    <t>Ghế gỗ tự nhiên, đệm giả da, có lưng tựa</t>
  </si>
  <si>
    <t>cc0868</t>
  </si>
  <si>
    <t>Giá sách sắt 5 tầng 2 ngăn</t>
  </si>
  <si>
    <t>cc0870</t>
  </si>
  <si>
    <t>Giá sắt loại 1 mặt (0,92x0,25x2)</t>
  </si>
  <si>
    <t>cc0892</t>
  </si>
  <si>
    <t>Mán chiếu 3 chân 1,8x1,8m Dalite</t>
  </si>
  <si>
    <t>cc0855</t>
  </si>
  <si>
    <t>Ghế cần hơi có tay Hòa phát SH 525</t>
  </si>
  <si>
    <t>cc0936</t>
  </si>
  <si>
    <t>Tape backup 36/72 Gb HP</t>
  </si>
  <si>
    <t>cc0937</t>
  </si>
  <si>
    <t>Tape Backup HP 36/72GB C8010A</t>
  </si>
  <si>
    <t>cc0814</t>
  </si>
  <si>
    <t>Bàn máy tính văn phòng (0,74x0,61x0,7 m) Hòa Phát ML13</t>
  </si>
  <si>
    <t>CC0077</t>
  </si>
  <si>
    <t>Bàn vi tính gỗ CN</t>
  </si>
  <si>
    <t>Chiếc</t>
  </si>
  <si>
    <t>cc0833</t>
  </si>
  <si>
    <t>Card video capture Aver</t>
  </si>
  <si>
    <t>cc0841</t>
  </si>
  <si>
    <t>Đầu đọc thẻ nhớ</t>
  </si>
  <si>
    <t>CC0675</t>
  </si>
  <si>
    <t>Tủ gỗ</t>
  </si>
  <si>
    <t>cc0960</t>
  </si>
  <si>
    <t>Tủ mạng</t>
  </si>
  <si>
    <t>Tủ hồ sơ sắt 12 cánh kín</t>
  </si>
  <si>
    <t>Tổng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</si>
</sst>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&quot; &quot;;\(#,##0&quot; &quot;\)"/>
    <numFmt numFmtId="165" formatCode="#,##0;\(#,##0\)"/>
  </numFmts>
  <fonts count="9" x14ac:knownFonts="1">
    <font>
      <sz val="10"/>
      <name val="Arial"/>
      <family val="2"/>
    </font>
    <font>
      <b/>
      <sz val="9"/>
      <color indexed="8"/>
      <name val="Times New Roman"/>
      <family val="1"/>
    </font>
    <font>
      <b/>
      <sz val="9"/>
      <name val="Times New Roman"/>
      <family val="1"/>
    </font>
    <font>
      <sz val="10"/>
      <name val="Times New Roman"/>
      <family val="1"/>
    </font>
    <font>
      <sz val="9"/>
      <color indexed="8"/>
      <name val="Times New Roman"/>
      <family val="1"/>
    </font>
    <font>
      <sz val="9"/>
      <name val="Times New Roman"/>
      <family val="1"/>
    </font>
    <font>
      <sz val="11"/>
      <color indexed="8"/>
      <name val="Times New Roman"/>
      <family val="1"/>
    </font>
    <font>
      <sz val="10"/>
      <color indexed="8"/>
      <name val="Times New Roman"/>
      <family val="1"/>
    </font>
    <font>
      <sz val="9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10"/>
      </patternFill>
    </fill>
    <fill>
      <patternFill patternType="solid">
        <fgColor theme="2" tint="-9.9978637043366805E-2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2" borderId="1" xfId="0" applyNumberFormat="1" applyFont="1" applyFill="1" applyBorder="1" applyAlignment="1" applyProtection="1">
      <alignment horizontal="center" vertical="center" wrapText="1" readingOrder="1"/>
    </xf>
    <xf numFmtId="3" fontId="2" fillId="3" borderId="1" xfId="0" applyNumberFormat="1" applyFont="1" applyFill="1" applyBorder="1" applyAlignment="1">
      <alignment horizontal="center" wrapText="1"/>
    </xf>
    <xf numFmtId="0" fontId="3" fillId="0" borderId="0" xfId="0" applyFont="1"/>
    <xf numFmtId="0" fontId="4" fillId="0" borderId="1" xfId="0" applyNumberFormat="1" applyFont="1" applyFill="1" applyBorder="1" applyAlignment="1" applyProtection="1">
      <alignment vertical="center" wrapText="1" readingOrder="1"/>
    </xf>
    <xf numFmtId="0" fontId="3" fillId="0" borderId="1" xfId="0" applyFont="1" applyBorder="1" applyAlignment="1">
      <alignment horizontal="center"/>
    </xf>
    <xf numFmtId="0" fontId="4" fillId="0" borderId="1" xfId="0" applyNumberFormat="1" applyFont="1" applyFill="1" applyBorder="1" applyAlignment="1" applyProtection="1">
      <alignment horizontal="center" vertical="center" wrapText="1" readingOrder="1"/>
    </xf>
    <xf numFmtId="164" fontId="4" fillId="0" borderId="1" xfId="0" applyNumberFormat="1" applyFont="1" applyFill="1" applyBorder="1" applyAlignment="1" applyProtection="1">
      <alignment vertical="center" wrapText="1" readingOrder="1"/>
    </xf>
    <xf numFmtId="3" fontId="5" fillId="0" borderId="1" xfId="0" applyNumberFormat="1" applyFont="1" applyBorder="1"/>
    <xf numFmtId="0" fontId="4" fillId="0" borderId="1" xfId="0" applyNumberFormat="1" applyFont="1" applyFill="1" applyBorder="1" applyAlignment="1" applyProtection="1">
      <alignment horizontal="left" vertical="center" wrapText="1" readingOrder="1"/>
    </xf>
    <xf numFmtId="164" fontId="4" fillId="0" borderId="1" xfId="0" applyNumberFormat="1" applyFont="1" applyFill="1" applyBorder="1" applyAlignment="1" applyProtection="1">
      <alignment horizontal="right" vertical="center" wrapText="1" readingOrder="1"/>
    </xf>
    <xf numFmtId="0" fontId="6" fillId="0" borderId="1" xfId="0" applyNumberFormat="1" applyFont="1" applyFill="1" applyBorder="1" applyAlignment="1" applyProtection="1">
      <alignment vertical="center" wrapText="1" readingOrder="1"/>
    </xf>
    <xf numFmtId="165" fontId="7" fillId="0" borderId="1" xfId="0" applyNumberFormat="1" applyFont="1" applyFill="1" applyBorder="1" applyAlignment="1" applyProtection="1">
      <alignment horizontal="center" vertical="center" wrapText="1" readingOrder="1"/>
    </xf>
    <xf numFmtId="164" fontId="7" fillId="0" borderId="1" xfId="0" applyNumberFormat="1" applyFont="1" applyFill="1" applyBorder="1" applyAlignment="1" applyProtection="1">
      <alignment vertical="center" wrapText="1" readingOrder="1"/>
    </xf>
    <xf numFmtId="3" fontId="3" fillId="0" borderId="1" xfId="0" applyNumberFormat="1" applyFont="1" applyBorder="1"/>
    <xf numFmtId="0" fontId="6" fillId="0" borderId="1" xfId="0" applyNumberFormat="1" applyFont="1" applyFill="1" applyBorder="1" applyAlignment="1" applyProtection="1">
      <alignment horizontal="center" vertical="center" wrapText="1" readingOrder="1"/>
    </xf>
    <xf numFmtId="0" fontId="5" fillId="0" borderId="0" xfId="0" applyFont="1"/>
    <xf numFmtId="0" fontId="5" fillId="0" borderId="1" xfId="0" applyFont="1" applyBorder="1" applyAlignment="1">
      <alignment horizontal="center"/>
    </xf>
    <xf numFmtId="165" fontId="4" fillId="0" borderId="1" xfId="0" applyNumberFormat="1" applyFont="1" applyFill="1" applyBorder="1" applyAlignment="1" applyProtection="1">
      <alignment horizontal="center" vertical="center" wrapText="1" readingOrder="1"/>
    </xf>
    <xf numFmtId="0" fontId="8" fillId="0" borderId="1" xfId="0" applyNumberFormat="1" applyFont="1" applyFill="1" applyBorder="1" applyAlignment="1" applyProtection="1">
      <alignment horizontal="left" vertical="center" wrapText="1" readingOrder="1"/>
    </xf>
    <xf numFmtId="0" fontId="8" fillId="0" borderId="1" xfId="0" applyNumberFormat="1" applyFont="1" applyFill="1" applyBorder="1" applyAlignment="1" applyProtection="1">
      <alignment vertical="center" wrapText="1" readingOrder="1"/>
    </xf>
    <xf numFmtId="0" fontId="5" fillId="0" borderId="2" xfId="0" applyFont="1" applyBorder="1"/>
    <xf numFmtId="0" fontId="4" fillId="0" borderId="2" xfId="0" applyNumberFormat="1" applyFont="1" applyFill="1" applyBorder="1" applyAlignment="1" applyProtection="1">
      <alignment vertical="center" wrapText="1" readingOrder="1"/>
    </xf>
    <xf numFmtId="0" fontId="5" fillId="0" borderId="2" xfId="0" applyFont="1" applyBorder="1" applyAlignment="1">
      <alignment horizontal="center"/>
    </xf>
    <xf numFmtId="165" fontId="4" fillId="0" borderId="2" xfId="0" applyNumberFormat="1" applyFont="1" applyFill="1" applyBorder="1" applyAlignment="1" applyProtection="1">
      <alignment horizontal="center" vertical="center" wrapText="1" readingOrder="1"/>
    </xf>
    <xf numFmtId="3" fontId="5" fillId="0" borderId="2" xfId="0" applyNumberFormat="1" applyFont="1" applyBorder="1"/>
    <xf numFmtId="0" fontId="5" fillId="0" borderId="3" xfId="0" applyFont="1" applyBorder="1"/>
    <xf numFmtId="0" fontId="5" fillId="0" borderId="3" xfId="0" applyFont="1" applyBorder="1" applyAlignment="1">
      <alignment horizontal="center"/>
    </xf>
    <xf numFmtId="3" fontId="2" fillId="0" borderId="3" xfId="0" applyNumberFormat="1" applyFont="1" applyBorder="1"/>
    <xf numFmtId="0" fontId="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I65"/>
  <sheetViews>
    <sheetView tabSelected="1" workbookViewId="0">
      <selection activeCell="C53" sqref="C53"/>
    </sheetView>
  </sheetViews>
  <sheetFormatPr defaultRowHeight="12" x14ac:dyDescent="0.2"/>
  <cols>
    <col min="1" max="1" width="9.140625" style="16"/>
    <col min="2" max="2" width="23" style="16" customWidth="1"/>
    <col min="3" max="3" width="9.140625" style="16"/>
    <col min="4" max="5" width="9.140625" style="29"/>
    <col min="6" max="7" width="10" style="16" bestFit="1" customWidth="1"/>
    <col min="8" max="8" width="9.140625" style="16"/>
    <col min="9" max="9" width="11.85546875" style="16" bestFit="1" customWidth="1"/>
    <col min="10" max="16384" width="9.140625" style="16"/>
  </cols>
  <sheetData>
    <row r="1" spans="1:9" ht="36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2" t="s">
        <v>8</v>
      </c>
    </row>
    <row r="2" spans="1:9" ht="24" x14ac:dyDescent="0.2">
      <c r="A2" s="4" t="s">
        <v>9</v>
      </c>
      <c r="B2" s="4" t="s">
        <v>10</v>
      </c>
      <c r="C2" s="17">
        <v>2014</v>
      </c>
      <c r="D2" s="6" t="s">
        <v>11</v>
      </c>
      <c r="E2" s="6" t="s">
        <v>12</v>
      </c>
      <c r="F2" s="7">
        <v>6972000</v>
      </c>
      <c r="G2" s="7">
        <f>F2</f>
        <v>6972000</v>
      </c>
      <c r="H2" s="7">
        <v>0</v>
      </c>
      <c r="I2" s="8">
        <v>69720</v>
      </c>
    </row>
    <row r="3" spans="1:9" x14ac:dyDescent="0.2">
      <c r="A3" s="9" t="s">
        <v>13</v>
      </c>
      <c r="B3" s="9" t="s">
        <v>14</v>
      </c>
      <c r="C3" s="17">
        <v>2014</v>
      </c>
      <c r="D3" s="6" t="s">
        <v>11</v>
      </c>
      <c r="E3" s="6" t="s">
        <v>12</v>
      </c>
      <c r="F3" s="10">
        <v>8400000</v>
      </c>
      <c r="G3" s="7">
        <f t="shared" ref="G3:G64" si="0">F3</f>
        <v>8400000</v>
      </c>
      <c r="H3" s="10">
        <v>0</v>
      </c>
      <c r="I3" s="8">
        <v>84000</v>
      </c>
    </row>
    <row r="4" spans="1:9" s="3" customFormat="1" ht="24" hidden="1" x14ac:dyDescent="0.2">
      <c r="A4" s="4" t="s">
        <v>15</v>
      </c>
      <c r="B4" s="4" t="s">
        <v>16</v>
      </c>
      <c r="C4" s="5">
        <v>2008</v>
      </c>
      <c r="D4" s="6" t="s">
        <v>11</v>
      </c>
      <c r="E4" s="6" t="s">
        <v>12</v>
      </c>
      <c r="F4" s="7">
        <v>11759501</v>
      </c>
      <c r="G4" s="7">
        <f t="shared" si="0"/>
        <v>11759501</v>
      </c>
      <c r="H4" s="7">
        <v>0</v>
      </c>
      <c r="I4" s="8">
        <v>0</v>
      </c>
    </row>
    <row r="5" spans="1:9" x14ac:dyDescent="0.2">
      <c r="A5" s="4" t="s">
        <v>17</v>
      </c>
      <c r="B5" s="4" t="s">
        <v>18</v>
      </c>
      <c r="C5" s="17">
        <v>2009</v>
      </c>
      <c r="D5" s="6" t="s">
        <v>11</v>
      </c>
      <c r="E5" s="6" t="s">
        <v>12</v>
      </c>
      <c r="F5" s="7">
        <v>6383000</v>
      </c>
      <c r="G5" s="7">
        <f t="shared" si="0"/>
        <v>6383000</v>
      </c>
      <c r="H5" s="7">
        <v>0</v>
      </c>
      <c r="I5" s="8">
        <v>63830</v>
      </c>
    </row>
    <row r="6" spans="1:9" ht="24" x14ac:dyDescent="0.2">
      <c r="A6" s="4" t="s">
        <v>19</v>
      </c>
      <c r="B6" s="4" t="s">
        <v>20</v>
      </c>
      <c r="C6" s="17">
        <v>2007</v>
      </c>
      <c r="D6" s="6" t="s">
        <v>11</v>
      </c>
      <c r="E6" s="6" t="s">
        <v>12</v>
      </c>
      <c r="F6" s="7">
        <v>7770000</v>
      </c>
      <c r="G6" s="7">
        <f t="shared" si="0"/>
        <v>7770000</v>
      </c>
      <c r="H6" s="7">
        <v>0</v>
      </c>
      <c r="I6" s="8">
        <v>77700</v>
      </c>
    </row>
    <row r="7" spans="1:9" ht="24" x14ac:dyDescent="0.2">
      <c r="A7" s="4" t="s">
        <v>21</v>
      </c>
      <c r="B7" s="4" t="s">
        <v>20</v>
      </c>
      <c r="C7" s="17">
        <v>2007</v>
      </c>
      <c r="D7" s="6" t="s">
        <v>11</v>
      </c>
      <c r="E7" s="6" t="s">
        <v>12</v>
      </c>
      <c r="F7" s="7">
        <v>7770000</v>
      </c>
      <c r="G7" s="7">
        <f t="shared" si="0"/>
        <v>7770000</v>
      </c>
      <c r="H7" s="7">
        <v>0</v>
      </c>
      <c r="I7" s="8">
        <v>77700</v>
      </c>
    </row>
    <row r="8" spans="1:9" x14ac:dyDescent="0.2">
      <c r="A8" s="9" t="s">
        <v>22</v>
      </c>
      <c r="B8" s="9" t="s">
        <v>23</v>
      </c>
      <c r="C8" s="17">
        <v>2007</v>
      </c>
      <c r="D8" s="6" t="s">
        <v>11</v>
      </c>
      <c r="E8" s="6" t="s">
        <v>12</v>
      </c>
      <c r="F8" s="10">
        <v>19452000</v>
      </c>
      <c r="G8" s="7">
        <f t="shared" si="0"/>
        <v>19452000</v>
      </c>
      <c r="H8" s="10">
        <v>0</v>
      </c>
      <c r="I8" s="8">
        <v>1000000</v>
      </c>
    </row>
    <row r="9" spans="1:9" ht="24" x14ac:dyDescent="0.2">
      <c r="A9" s="9" t="s">
        <v>24</v>
      </c>
      <c r="B9" s="9" t="s">
        <v>25</v>
      </c>
      <c r="C9" s="17">
        <v>2011</v>
      </c>
      <c r="D9" s="6" t="s">
        <v>11</v>
      </c>
      <c r="E9" s="6" t="s">
        <v>12</v>
      </c>
      <c r="F9" s="10">
        <v>13874205</v>
      </c>
      <c r="G9" s="7">
        <f t="shared" si="0"/>
        <v>13874205</v>
      </c>
      <c r="H9" s="10">
        <v>0</v>
      </c>
      <c r="I9" s="8">
        <v>138742.04999999999</v>
      </c>
    </row>
    <row r="10" spans="1:9" ht="24" x14ac:dyDescent="0.2">
      <c r="A10" s="9" t="s">
        <v>26</v>
      </c>
      <c r="B10" s="9" t="s">
        <v>25</v>
      </c>
      <c r="C10" s="17">
        <v>2013</v>
      </c>
      <c r="D10" s="6" t="s">
        <v>11</v>
      </c>
      <c r="E10" s="6" t="s">
        <v>12</v>
      </c>
      <c r="F10" s="10">
        <v>13874205</v>
      </c>
      <c r="G10" s="7">
        <f t="shared" si="0"/>
        <v>13874205</v>
      </c>
      <c r="H10" s="10">
        <v>0</v>
      </c>
      <c r="I10" s="8">
        <v>138742.04999999999</v>
      </c>
    </row>
    <row r="11" spans="1:9" ht="24" x14ac:dyDescent="0.2">
      <c r="A11" s="9" t="s">
        <v>27</v>
      </c>
      <c r="B11" s="9" t="s">
        <v>25</v>
      </c>
      <c r="C11" s="17">
        <v>2013</v>
      </c>
      <c r="D11" s="6" t="s">
        <v>11</v>
      </c>
      <c r="E11" s="6" t="s">
        <v>12</v>
      </c>
      <c r="F11" s="10">
        <v>13874205</v>
      </c>
      <c r="G11" s="7">
        <f t="shared" si="0"/>
        <v>13874205</v>
      </c>
      <c r="H11" s="10">
        <v>0</v>
      </c>
      <c r="I11" s="8">
        <v>138742.04999999999</v>
      </c>
    </row>
    <row r="12" spans="1:9" ht="24" x14ac:dyDescent="0.2">
      <c r="A12" s="4" t="s">
        <v>28</v>
      </c>
      <c r="B12" s="4" t="s">
        <v>29</v>
      </c>
      <c r="C12" s="17">
        <v>2006</v>
      </c>
      <c r="D12" s="6" t="s">
        <v>30</v>
      </c>
      <c r="E12" s="6" t="s">
        <v>12</v>
      </c>
      <c r="F12" s="7">
        <v>852051200</v>
      </c>
      <c r="G12" s="7">
        <f t="shared" si="0"/>
        <v>852051200</v>
      </c>
      <c r="H12" s="7">
        <v>0</v>
      </c>
      <c r="I12" s="8">
        <v>8520512</v>
      </c>
    </row>
    <row r="13" spans="1:9" x14ac:dyDescent="0.2">
      <c r="A13" s="4" t="s">
        <v>31</v>
      </c>
      <c r="B13" s="4" t="s">
        <v>32</v>
      </c>
      <c r="C13" s="17">
        <v>2006</v>
      </c>
      <c r="D13" s="6" t="s">
        <v>11</v>
      </c>
      <c r="E13" s="6" t="s">
        <v>12</v>
      </c>
      <c r="F13" s="7">
        <v>6624800</v>
      </c>
      <c r="G13" s="7">
        <f t="shared" si="0"/>
        <v>6624800</v>
      </c>
      <c r="H13" s="7">
        <v>0</v>
      </c>
      <c r="I13" s="8">
        <v>66248</v>
      </c>
    </row>
    <row r="14" spans="1:9" ht="24" x14ac:dyDescent="0.2">
      <c r="A14" s="4" t="s">
        <v>33</v>
      </c>
      <c r="B14" s="4" t="s">
        <v>34</v>
      </c>
      <c r="C14" s="17">
        <v>2006</v>
      </c>
      <c r="D14" s="6" t="s">
        <v>11</v>
      </c>
      <c r="E14" s="6" t="s">
        <v>12</v>
      </c>
      <c r="F14" s="7">
        <v>11745000</v>
      </c>
      <c r="G14" s="7">
        <f t="shared" si="0"/>
        <v>11745000</v>
      </c>
      <c r="H14" s="7">
        <v>0</v>
      </c>
      <c r="I14" s="8">
        <v>117450</v>
      </c>
    </row>
    <row r="15" spans="1:9" ht="24" x14ac:dyDescent="0.2">
      <c r="A15" s="4" t="s">
        <v>35</v>
      </c>
      <c r="B15" s="4" t="s">
        <v>34</v>
      </c>
      <c r="C15" s="17">
        <v>2006</v>
      </c>
      <c r="D15" s="6" t="s">
        <v>11</v>
      </c>
      <c r="E15" s="6" t="s">
        <v>12</v>
      </c>
      <c r="F15" s="7">
        <v>11745000</v>
      </c>
      <c r="G15" s="7">
        <f t="shared" si="0"/>
        <v>11745000</v>
      </c>
      <c r="H15" s="7">
        <v>0</v>
      </c>
      <c r="I15" s="8">
        <v>117450</v>
      </c>
    </row>
    <row r="16" spans="1:9" ht="24" x14ac:dyDescent="0.2">
      <c r="A16" s="4" t="s">
        <v>36</v>
      </c>
      <c r="B16" s="4" t="s">
        <v>34</v>
      </c>
      <c r="C16" s="17">
        <v>2006</v>
      </c>
      <c r="D16" s="6" t="s">
        <v>11</v>
      </c>
      <c r="E16" s="6" t="s">
        <v>12</v>
      </c>
      <c r="F16" s="7">
        <v>11745000</v>
      </c>
      <c r="G16" s="7">
        <f t="shared" si="0"/>
        <v>11745000</v>
      </c>
      <c r="H16" s="7">
        <v>0</v>
      </c>
      <c r="I16" s="8">
        <v>117450</v>
      </c>
    </row>
    <row r="17" spans="1:9" ht="24" x14ac:dyDescent="0.2">
      <c r="A17" s="4" t="s">
        <v>37</v>
      </c>
      <c r="B17" s="4" t="s">
        <v>34</v>
      </c>
      <c r="C17" s="17">
        <v>2006</v>
      </c>
      <c r="D17" s="6" t="s">
        <v>11</v>
      </c>
      <c r="E17" s="6" t="s">
        <v>12</v>
      </c>
      <c r="F17" s="7">
        <v>11745000</v>
      </c>
      <c r="G17" s="7">
        <f t="shared" si="0"/>
        <v>11745000</v>
      </c>
      <c r="H17" s="7">
        <v>0</v>
      </c>
      <c r="I17" s="8">
        <v>117450</v>
      </c>
    </row>
    <row r="18" spans="1:9" ht="24" x14ac:dyDescent="0.2">
      <c r="A18" s="4" t="s">
        <v>38</v>
      </c>
      <c r="B18" s="4" t="s">
        <v>39</v>
      </c>
      <c r="C18" s="17">
        <v>2006</v>
      </c>
      <c r="D18" s="6" t="s">
        <v>40</v>
      </c>
      <c r="E18" s="6" t="s">
        <v>12</v>
      </c>
      <c r="F18" s="7">
        <v>19980000</v>
      </c>
      <c r="G18" s="7">
        <f t="shared" si="0"/>
        <v>19980000</v>
      </c>
      <c r="H18" s="7">
        <v>0</v>
      </c>
      <c r="I18" s="8">
        <v>199800</v>
      </c>
    </row>
    <row r="19" spans="1:9" x14ac:dyDescent="0.2">
      <c r="A19" s="4" t="s">
        <v>41</v>
      </c>
      <c r="B19" s="4" t="s">
        <v>42</v>
      </c>
      <c r="C19" s="17">
        <v>2006</v>
      </c>
      <c r="D19" s="6" t="s">
        <v>40</v>
      </c>
      <c r="E19" s="6" t="s">
        <v>12</v>
      </c>
      <c r="F19" s="7">
        <v>11520000</v>
      </c>
      <c r="G19" s="7">
        <f t="shared" si="0"/>
        <v>11520000</v>
      </c>
      <c r="H19" s="7">
        <v>0</v>
      </c>
      <c r="I19" s="8">
        <v>115200</v>
      </c>
    </row>
    <row r="20" spans="1:9" ht="24" x14ac:dyDescent="0.2">
      <c r="A20" s="4" t="s">
        <v>43</v>
      </c>
      <c r="B20" s="4" t="s">
        <v>44</v>
      </c>
      <c r="C20" s="17">
        <v>2006</v>
      </c>
      <c r="D20" s="6" t="s">
        <v>45</v>
      </c>
      <c r="E20" s="6" t="s">
        <v>12</v>
      </c>
      <c r="F20" s="7">
        <v>61152000</v>
      </c>
      <c r="G20" s="7">
        <f t="shared" si="0"/>
        <v>61152000</v>
      </c>
      <c r="H20" s="7">
        <v>0</v>
      </c>
      <c r="I20" s="8">
        <v>611520</v>
      </c>
    </row>
    <row r="21" spans="1:9" x14ac:dyDescent="0.2">
      <c r="A21" s="4" t="s">
        <v>46</v>
      </c>
      <c r="B21" s="4" t="s">
        <v>47</v>
      </c>
      <c r="C21" s="17">
        <v>2006</v>
      </c>
      <c r="D21" s="6" t="s">
        <v>11</v>
      </c>
      <c r="E21" s="6" t="s">
        <v>12</v>
      </c>
      <c r="F21" s="7">
        <v>74401600</v>
      </c>
      <c r="G21" s="7">
        <f t="shared" si="0"/>
        <v>74401600</v>
      </c>
      <c r="H21" s="7">
        <v>0</v>
      </c>
      <c r="I21" s="8">
        <v>744016</v>
      </c>
    </row>
    <row r="22" spans="1:9" ht="24" x14ac:dyDescent="0.2">
      <c r="A22" s="4" t="s">
        <v>48</v>
      </c>
      <c r="B22" s="4" t="s">
        <v>49</v>
      </c>
      <c r="C22" s="17">
        <v>2006</v>
      </c>
      <c r="D22" s="6" t="s">
        <v>11</v>
      </c>
      <c r="E22" s="6" t="s">
        <v>12</v>
      </c>
      <c r="F22" s="7">
        <v>5245000</v>
      </c>
      <c r="G22" s="7">
        <f t="shared" si="0"/>
        <v>5245000</v>
      </c>
      <c r="H22" s="7">
        <v>0</v>
      </c>
      <c r="I22" s="8">
        <v>52450</v>
      </c>
    </row>
    <row r="23" spans="1:9" ht="24" x14ac:dyDescent="0.2">
      <c r="A23" s="4" t="s">
        <v>50</v>
      </c>
      <c r="B23" s="4" t="s">
        <v>49</v>
      </c>
      <c r="C23" s="17">
        <v>2006</v>
      </c>
      <c r="D23" s="6" t="s">
        <v>11</v>
      </c>
      <c r="E23" s="6" t="s">
        <v>12</v>
      </c>
      <c r="F23" s="7">
        <v>5245000</v>
      </c>
      <c r="G23" s="7">
        <f t="shared" si="0"/>
        <v>5245000</v>
      </c>
      <c r="H23" s="7">
        <v>0</v>
      </c>
      <c r="I23" s="8">
        <v>52450</v>
      </c>
    </row>
    <row r="24" spans="1:9" x14ac:dyDescent="0.2">
      <c r="A24" s="4" t="s">
        <v>51</v>
      </c>
      <c r="B24" s="4" t="s">
        <v>52</v>
      </c>
      <c r="C24" s="17">
        <v>2006</v>
      </c>
      <c r="D24" s="6" t="s">
        <v>11</v>
      </c>
      <c r="E24" s="6" t="s">
        <v>12</v>
      </c>
      <c r="F24" s="7">
        <v>9530000</v>
      </c>
      <c r="G24" s="7">
        <f t="shared" si="0"/>
        <v>9530000</v>
      </c>
      <c r="H24" s="7">
        <v>0</v>
      </c>
      <c r="I24" s="8">
        <v>95300</v>
      </c>
    </row>
    <row r="25" spans="1:9" x14ac:dyDescent="0.2">
      <c r="A25" s="4" t="s">
        <v>53</v>
      </c>
      <c r="B25" s="4" t="s">
        <v>54</v>
      </c>
      <c r="C25" s="17">
        <v>2006</v>
      </c>
      <c r="D25" s="6" t="s">
        <v>11</v>
      </c>
      <c r="E25" s="6" t="s">
        <v>12</v>
      </c>
      <c r="F25" s="7">
        <v>13759200</v>
      </c>
      <c r="G25" s="7">
        <f t="shared" si="0"/>
        <v>13759200</v>
      </c>
      <c r="H25" s="7">
        <v>0</v>
      </c>
      <c r="I25" s="8">
        <v>137592</v>
      </c>
    </row>
    <row r="26" spans="1:9" x14ac:dyDescent="0.2">
      <c r="A26" s="4" t="s">
        <v>55</v>
      </c>
      <c r="B26" s="4" t="s">
        <v>56</v>
      </c>
      <c r="C26" s="17">
        <v>2006</v>
      </c>
      <c r="D26" s="6" t="s">
        <v>11</v>
      </c>
      <c r="E26" s="6" t="s">
        <v>12</v>
      </c>
      <c r="F26" s="7">
        <v>17122000</v>
      </c>
      <c r="G26" s="7">
        <f t="shared" si="0"/>
        <v>17122000</v>
      </c>
      <c r="H26" s="7">
        <v>0</v>
      </c>
      <c r="I26" s="8">
        <v>171220</v>
      </c>
    </row>
    <row r="27" spans="1:9" x14ac:dyDescent="0.2">
      <c r="A27" s="4" t="s">
        <v>57</v>
      </c>
      <c r="B27" s="4" t="s">
        <v>58</v>
      </c>
      <c r="C27" s="17">
        <v>2006</v>
      </c>
      <c r="D27" s="6" t="s">
        <v>11</v>
      </c>
      <c r="E27" s="6" t="s">
        <v>12</v>
      </c>
      <c r="F27" s="7">
        <v>9890000</v>
      </c>
      <c r="G27" s="7">
        <f t="shared" si="0"/>
        <v>9890000</v>
      </c>
      <c r="H27" s="7">
        <v>0</v>
      </c>
      <c r="I27" s="8">
        <v>98900</v>
      </c>
    </row>
    <row r="28" spans="1:9" ht="24" x14ac:dyDescent="0.2">
      <c r="A28" s="4" t="s">
        <v>59</v>
      </c>
      <c r="B28" s="4" t="s">
        <v>60</v>
      </c>
      <c r="C28" s="17">
        <v>2006</v>
      </c>
      <c r="D28" s="6" t="s">
        <v>11</v>
      </c>
      <c r="E28" s="6" t="s">
        <v>12</v>
      </c>
      <c r="F28" s="7">
        <v>13249600</v>
      </c>
      <c r="G28" s="7">
        <f t="shared" si="0"/>
        <v>13249600</v>
      </c>
      <c r="H28" s="7">
        <v>0</v>
      </c>
      <c r="I28" s="8">
        <v>132496</v>
      </c>
    </row>
    <row r="29" spans="1:9" ht="24" x14ac:dyDescent="0.2">
      <c r="A29" s="4" t="s">
        <v>61</v>
      </c>
      <c r="B29" s="4" t="s">
        <v>62</v>
      </c>
      <c r="C29" s="17">
        <v>2006</v>
      </c>
      <c r="D29" s="6" t="s">
        <v>63</v>
      </c>
      <c r="E29" s="6" t="s">
        <v>12</v>
      </c>
      <c r="F29" s="7">
        <v>49950000</v>
      </c>
      <c r="G29" s="7">
        <f t="shared" si="0"/>
        <v>49950000</v>
      </c>
      <c r="H29" s="7">
        <v>0</v>
      </c>
      <c r="I29" s="8">
        <v>499500</v>
      </c>
    </row>
    <row r="30" spans="1:9" x14ac:dyDescent="0.2">
      <c r="A30" s="4" t="s">
        <v>64</v>
      </c>
      <c r="B30" s="4" t="s">
        <v>65</v>
      </c>
      <c r="C30" s="17">
        <v>2006</v>
      </c>
      <c r="D30" s="6" t="s">
        <v>11</v>
      </c>
      <c r="E30" s="6" t="s">
        <v>12</v>
      </c>
      <c r="F30" s="7">
        <v>6624800</v>
      </c>
      <c r="G30" s="7">
        <f t="shared" si="0"/>
        <v>6624800</v>
      </c>
      <c r="H30" s="7">
        <v>0</v>
      </c>
      <c r="I30" s="8">
        <v>66248</v>
      </c>
    </row>
    <row r="31" spans="1:9" ht="36" x14ac:dyDescent="0.2">
      <c r="A31" s="4" t="s">
        <v>66</v>
      </c>
      <c r="B31" s="4" t="s">
        <v>67</v>
      </c>
      <c r="C31" s="17">
        <v>2006</v>
      </c>
      <c r="D31" s="6" t="s">
        <v>11</v>
      </c>
      <c r="E31" s="6" t="s">
        <v>12</v>
      </c>
      <c r="F31" s="7">
        <v>11720800</v>
      </c>
      <c r="G31" s="7">
        <f t="shared" si="0"/>
        <v>11720800</v>
      </c>
      <c r="H31" s="7">
        <v>0</v>
      </c>
      <c r="I31" s="8">
        <v>117208</v>
      </c>
    </row>
    <row r="32" spans="1:9" x14ac:dyDescent="0.2">
      <c r="A32" s="4" t="s">
        <v>68</v>
      </c>
      <c r="B32" s="4" t="s">
        <v>69</v>
      </c>
      <c r="C32" s="17">
        <v>2006</v>
      </c>
      <c r="D32" s="6" t="s">
        <v>11</v>
      </c>
      <c r="E32" s="6" t="s">
        <v>12</v>
      </c>
      <c r="F32" s="7">
        <v>5825000</v>
      </c>
      <c r="G32" s="7">
        <f t="shared" si="0"/>
        <v>5825000</v>
      </c>
      <c r="H32" s="7">
        <v>0</v>
      </c>
      <c r="I32" s="8">
        <v>58250</v>
      </c>
    </row>
    <row r="33" spans="1:9" ht="24" x14ac:dyDescent="0.2">
      <c r="A33" s="4" t="s">
        <v>70</v>
      </c>
      <c r="B33" s="4" t="s">
        <v>49</v>
      </c>
      <c r="C33" s="17">
        <v>2006</v>
      </c>
      <c r="D33" s="6" t="s">
        <v>11</v>
      </c>
      <c r="E33" s="6" t="s">
        <v>12</v>
      </c>
      <c r="F33" s="7">
        <v>5245000</v>
      </c>
      <c r="G33" s="7">
        <f t="shared" si="0"/>
        <v>5245000</v>
      </c>
      <c r="H33" s="7">
        <v>0</v>
      </c>
      <c r="I33" s="8">
        <v>52450</v>
      </c>
    </row>
    <row r="34" spans="1:9" s="3" customFormat="1" ht="30" hidden="1" x14ac:dyDescent="0.2">
      <c r="A34" s="11" t="s">
        <v>71</v>
      </c>
      <c r="B34" s="11" t="s">
        <v>72</v>
      </c>
      <c r="C34" s="5">
        <v>2009</v>
      </c>
      <c r="D34" s="12">
        <v>98</v>
      </c>
      <c r="E34" s="6" t="s">
        <v>12</v>
      </c>
      <c r="F34" s="13">
        <v>362600000</v>
      </c>
      <c r="G34" s="7">
        <f t="shared" si="0"/>
        <v>362600000</v>
      </c>
      <c r="H34" s="7">
        <v>0</v>
      </c>
      <c r="I34" s="14">
        <v>0</v>
      </c>
    </row>
    <row r="35" spans="1:9" s="3" customFormat="1" ht="30" hidden="1" x14ac:dyDescent="0.2">
      <c r="A35" s="11" t="s">
        <v>73</v>
      </c>
      <c r="B35" s="11" t="s">
        <v>74</v>
      </c>
      <c r="C35" s="5">
        <v>2019</v>
      </c>
      <c r="D35" s="12">
        <v>1</v>
      </c>
      <c r="E35" s="6" t="s">
        <v>12</v>
      </c>
      <c r="F35" s="13">
        <v>830000</v>
      </c>
      <c r="G35" s="7">
        <f t="shared" si="0"/>
        <v>830000</v>
      </c>
      <c r="H35" s="7">
        <v>0</v>
      </c>
      <c r="I35" s="14">
        <v>0</v>
      </c>
    </row>
    <row r="36" spans="1:9" ht="24" x14ac:dyDescent="0.2">
      <c r="A36" s="4" t="s">
        <v>75</v>
      </c>
      <c r="B36" s="4" t="s">
        <v>76</v>
      </c>
      <c r="C36" s="17">
        <v>2009</v>
      </c>
      <c r="D36" s="18">
        <v>2</v>
      </c>
      <c r="E36" s="6" t="s">
        <v>77</v>
      </c>
      <c r="F36" s="7">
        <v>8256000</v>
      </c>
      <c r="G36" s="7">
        <f t="shared" si="0"/>
        <v>8256000</v>
      </c>
      <c r="H36" s="7">
        <v>0</v>
      </c>
      <c r="I36" s="8">
        <v>82560</v>
      </c>
    </row>
    <row r="37" spans="1:9" s="3" customFormat="1" ht="30" hidden="1" x14ac:dyDescent="0.2">
      <c r="A37" s="11" t="s">
        <v>78</v>
      </c>
      <c r="B37" s="11" t="s">
        <v>79</v>
      </c>
      <c r="C37" s="5">
        <v>2009</v>
      </c>
      <c r="D37" s="12">
        <v>1</v>
      </c>
      <c r="E37" s="15" t="s">
        <v>12</v>
      </c>
      <c r="F37" s="13">
        <v>830000</v>
      </c>
      <c r="G37" s="7">
        <f t="shared" si="0"/>
        <v>830000</v>
      </c>
      <c r="H37" s="7">
        <v>0</v>
      </c>
      <c r="I37" s="14">
        <v>0</v>
      </c>
    </row>
    <row r="38" spans="1:9" s="3" customFormat="1" ht="30" hidden="1" x14ac:dyDescent="0.2">
      <c r="A38" s="11" t="s">
        <v>80</v>
      </c>
      <c r="B38" s="11" t="s">
        <v>81</v>
      </c>
      <c r="C38" s="5">
        <v>2009</v>
      </c>
      <c r="D38" s="12">
        <v>98</v>
      </c>
      <c r="E38" s="15" t="s">
        <v>12</v>
      </c>
      <c r="F38" s="13">
        <v>85260000</v>
      </c>
      <c r="G38" s="7">
        <f t="shared" si="0"/>
        <v>85260000</v>
      </c>
      <c r="H38" s="7">
        <v>0</v>
      </c>
      <c r="I38" s="14">
        <v>0</v>
      </c>
    </row>
    <row r="39" spans="1:9" ht="36" x14ac:dyDescent="0.2">
      <c r="A39" s="4" t="s">
        <v>82</v>
      </c>
      <c r="B39" s="4" t="s">
        <v>83</v>
      </c>
      <c r="C39" s="17">
        <v>2009</v>
      </c>
      <c r="D39" s="18">
        <v>46</v>
      </c>
      <c r="E39" s="6" t="s">
        <v>12</v>
      </c>
      <c r="F39" s="7">
        <v>72220000</v>
      </c>
      <c r="G39" s="7">
        <f t="shared" si="0"/>
        <v>72220000</v>
      </c>
      <c r="H39" s="7">
        <v>0</v>
      </c>
      <c r="I39" s="8">
        <v>722200</v>
      </c>
    </row>
    <row r="40" spans="1:9" x14ac:dyDescent="0.2">
      <c r="A40" s="4" t="s">
        <v>84</v>
      </c>
      <c r="B40" s="4" t="s">
        <v>85</v>
      </c>
      <c r="C40" s="17">
        <v>2009</v>
      </c>
      <c r="D40" s="18">
        <v>7</v>
      </c>
      <c r="E40" s="6" t="s">
        <v>12</v>
      </c>
      <c r="F40" s="7">
        <v>11774000</v>
      </c>
      <c r="G40" s="7">
        <f t="shared" si="0"/>
        <v>11774000</v>
      </c>
      <c r="H40" s="7">
        <v>0</v>
      </c>
      <c r="I40" s="8">
        <v>117740</v>
      </c>
    </row>
    <row r="41" spans="1:9" x14ac:dyDescent="0.2">
      <c r="A41" s="4" t="s">
        <v>86</v>
      </c>
      <c r="B41" s="4" t="s">
        <v>87</v>
      </c>
      <c r="C41" s="17">
        <v>2009</v>
      </c>
      <c r="D41" s="18">
        <v>5</v>
      </c>
      <c r="E41" s="6" t="s">
        <v>12</v>
      </c>
      <c r="F41" s="7">
        <v>5096000</v>
      </c>
      <c r="G41" s="7">
        <f t="shared" si="0"/>
        <v>5096000</v>
      </c>
      <c r="H41" s="7">
        <v>0</v>
      </c>
      <c r="I41" s="8">
        <v>50960</v>
      </c>
    </row>
    <row r="42" spans="1:9" ht="24" x14ac:dyDescent="0.2">
      <c r="A42" s="4" t="s">
        <v>88</v>
      </c>
      <c r="B42" s="4" t="s">
        <v>89</v>
      </c>
      <c r="C42" s="17">
        <v>2009</v>
      </c>
      <c r="D42" s="18">
        <v>110</v>
      </c>
      <c r="E42" s="6" t="s">
        <v>12</v>
      </c>
      <c r="F42" s="7">
        <v>11550000</v>
      </c>
      <c r="G42" s="7">
        <f t="shared" si="0"/>
        <v>11550000</v>
      </c>
      <c r="H42" s="7">
        <v>0</v>
      </c>
      <c r="I42" s="8">
        <v>115500</v>
      </c>
    </row>
    <row r="43" spans="1:9" x14ac:dyDescent="0.2">
      <c r="A43" s="4" t="s">
        <v>90</v>
      </c>
      <c r="B43" s="4" t="s">
        <v>91</v>
      </c>
      <c r="C43" s="17">
        <v>2009</v>
      </c>
      <c r="D43" s="18">
        <v>1</v>
      </c>
      <c r="E43" s="6" t="s">
        <v>12</v>
      </c>
      <c r="F43" s="7">
        <v>1712000</v>
      </c>
      <c r="G43" s="7">
        <f t="shared" si="0"/>
        <v>1712000</v>
      </c>
      <c r="H43" s="7">
        <v>0</v>
      </c>
      <c r="I43" s="8">
        <v>17120</v>
      </c>
    </row>
    <row r="44" spans="1:9" x14ac:dyDescent="0.2">
      <c r="A44" s="4" t="s">
        <v>92</v>
      </c>
      <c r="B44" s="4" t="s">
        <v>93</v>
      </c>
      <c r="C44" s="17">
        <v>2009</v>
      </c>
      <c r="D44" s="18">
        <v>2</v>
      </c>
      <c r="E44" s="6" t="s">
        <v>12</v>
      </c>
      <c r="F44" s="7">
        <v>6686000</v>
      </c>
      <c r="G44" s="7">
        <f t="shared" si="0"/>
        <v>6686000</v>
      </c>
      <c r="H44" s="7">
        <v>0</v>
      </c>
      <c r="I44" s="8">
        <v>66860</v>
      </c>
    </row>
    <row r="45" spans="1:9" ht="36" x14ac:dyDescent="0.2">
      <c r="A45" s="4" t="s">
        <v>94</v>
      </c>
      <c r="B45" s="4" t="s">
        <v>95</v>
      </c>
      <c r="C45" s="17">
        <v>2009</v>
      </c>
      <c r="D45" s="18">
        <v>9</v>
      </c>
      <c r="E45" s="6" t="s">
        <v>12</v>
      </c>
      <c r="F45" s="7">
        <v>31554000</v>
      </c>
      <c r="G45" s="7">
        <f t="shared" si="0"/>
        <v>31554000</v>
      </c>
      <c r="H45" s="7">
        <v>0</v>
      </c>
      <c r="I45" s="8">
        <v>315540</v>
      </c>
    </row>
    <row r="46" spans="1:9" ht="24" x14ac:dyDescent="0.2">
      <c r="A46" s="4" t="s">
        <v>96</v>
      </c>
      <c r="B46" s="4" t="s">
        <v>97</v>
      </c>
      <c r="C46" s="17">
        <v>2009</v>
      </c>
      <c r="D46" s="18">
        <v>1</v>
      </c>
      <c r="E46" s="6" t="s">
        <v>12</v>
      </c>
      <c r="F46" s="7">
        <v>1323000</v>
      </c>
      <c r="G46" s="7">
        <f t="shared" si="0"/>
        <v>1323000</v>
      </c>
      <c r="H46" s="7">
        <v>0</v>
      </c>
      <c r="I46" s="8">
        <v>13230</v>
      </c>
    </row>
    <row r="47" spans="1:9" ht="24" x14ac:dyDescent="0.2">
      <c r="A47" s="4" t="s">
        <v>98</v>
      </c>
      <c r="B47" s="4" t="s">
        <v>99</v>
      </c>
      <c r="C47" s="17">
        <v>2011</v>
      </c>
      <c r="D47" s="18">
        <v>9</v>
      </c>
      <c r="E47" s="6" t="s">
        <v>12</v>
      </c>
      <c r="F47" s="7">
        <v>7425000</v>
      </c>
      <c r="G47" s="7">
        <f t="shared" si="0"/>
        <v>7425000</v>
      </c>
      <c r="H47" s="7">
        <v>0</v>
      </c>
      <c r="I47" s="8">
        <v>74250</v>
      </c>
    </row>
    <row r="48" spans="1:9" x14ac:dyDescent="0.2">
      <c r="A48" s="4" t="s">
        <v>100</v>
      </c>
      <c r="B48" s="4" t="s">
        <v>101</v>
      </c>
      <c r="C48" s="17">
        <v>2009</v>
      </c>
      <c r="D48" s="18">
        <v>3</v>
      </c>
      <c r="E48" s="6" t="s">
        <v>12</v>
      </c>
      <c r="F48" s="7">
        <v>12210000</v>
      </c>
      <c r="G48" s="7">
        <f t="shared" si="0"/>
        <v>12210000</v>
      </c>
      <c r="H48" s="7">
        <v>0</v>
      </c>
      <c r="I48" s="8">
        <v>122100</v>
      </c>
    </row>
    <row r="49" spans="1:9" ht="24" x14ac:dyDescent="0.2">
      <c r="A49" s="4" t="s">
        <v>102</v>
      </c>
      <c r="B49" s="4" t="s">
        <v>103</v>
      </c>
      <c r="C49" s="17">
        <v>2009</v>
      </c>
      <c r="D49" s="18">
        <v>20</v>
      </c>
      <c r="E49" s="6" t="s">
        <v>12</v>
      </c>
      <c r="F49" s="7">
        <v>36400000</v>
      </c>
      <c r="G49" s="7">
        <f t="shared" si="0"/>
        <v>36400000</v>
      </c>
      <c r="H49" s="7">
        <v>0</v>
      </c>
      <c r="I49" s="8">
        <v>364000</v>
      </c>
    </row>
    <row r="50" spans="1:9" ht="24" x14ac:dyDescent="0.2">
      <c r="A50" s="4" t="s">
        <v>104</v>
      </c>
      <c r="B50" s="4" t="s">
        <v>105</v>
      </c>
      <c r="C50" s="17">
        <v>2009</v>
      </c>
      <c r="D50" s="18">
        <v>1</v>
      </c>
      <c r="E50" s="6" t="s">
        <v>12</v>
      </c>
      <c r="F50" s="7">
        <v>1570000</v>
      </c>
      <c r="G50" s="7">
        <f t="shared" si="0"/>
        <v>1570000</v>
      </c>
      <c r="H50" s="7">
        <v>0</v>
      </c>
      <c r="I50" s="8">
        <v>15700</v>
      </c>
    </row>
    <row r="51" spans="1:9" ht="24" x14ac:dyDescent="0.2">
      <c r="A51" s="9" t="s">
        <v>106</v>
      </c>
      <c r="B51" s="19" t="s">
        <v>107</v>
      </c>
      <c r="C51" s="17">
        <v>2011</v>
      </c>
      <c r="D51" s="18">
        <v>1</v>
      </c>
      <c r="E51" s="6" t="s">
        <v>12</v>
      </c>
      <c r="F51" s="10">
        <v>413000</v>
      </c>
      <c r="G51" s="7">
        <f t="shared" si="0"/>
        <v>413000</v>
      </c>
      <c r="H51" s="7">
        <v>0</v>
      </c>
      <c r="I51" s="8">
        <v>4130</v>
      </c>
    </row>
    <row r="52" spans="1:9" x14ac:dyDescent="0.2">
      <c r="A52" s="9" t="s">
        <v>108</v>
      </c>
      <c r="B52" s="9" t="s">
        <v>109</v>
      </c>
      <c r="C52" s="17">
        <v>2009</v>
      </c>
      <c r="D52" s="18">
        <v>20</v>
      </c>
      <c r="E52" s="6" t="s">
        <v>12</v>
      </c>
      <c r="F52" s="10">
        <v>13880000</v>
      </c>
      <c r="G52" s="7">
        <f t="shared" si="0"/>
        <v>13880000</v>
      </c>
      <c r="H52" s="7">
        <v>0</v>
      </c>
      <c r="I52" s="8">
        <v>138800</v>
      </c>
    </row>
    <row r="53" spans="1:9" ht="24" x14ac:dyDescent="0.2">
      <c r="A53" s="9" t="s">
        <v>110</v>
      </c>
      <c r="B53" s="9" t="s">
        <v>111</v>
      </c>
      <c r="C53" s="17">
        <v>2009</v>
      </c>
      <c r="D53" s="18">
        <v>10</v>
      </c>
      <c r="E53" s="6" t="s">
        <v>12</v>
      </c>
      <c r="F53" s="10">
        <v>42262960</v>
      </c>
      <c r="G53" s="7">
        <f t="shared" si="0"/>
        <v>42262960</v>
      </c>
      <c r="H53" s="7">
        <v>0</v>
      </c>
      <c r="I53" s="8">
        <v>422629.60000000003</v>
      </c>
    </row>
    <row r="54" spans="1:9" ht="36" x14ac:dyDescent="0.2">
      <c r="A54" s="4" t="s">
        <v>112</v>
      </c>
      <c r="B54" s="4" t="s">
        <v>113</v>
      </c>
      <c r="C54" s="17">
        <v>2009</v>
      </c>
      <c r="D54" s="18">
        <v>5</v>
      </c>
      <c r="E54" s="6" t="s">
        <v>12</v>
      </c>
      <c r="F54" s="7">
        <v>2544000</v>
      </c>
      <c r="G54" s="7">
        <f t="shared" si="0"/>
        <v>2544000</v>
      </c>
      <c r="H54" s="7">
        <v>0</v>
      </c>
      <c r="I54" s="8">
        <v>25440</v>
      </c>
    </row>
    <row r="55" spans="1:9" s="3" customFormat="1" ht="15" hidden="1" x14ac:dyDescent="0.2">
      <c r="A55" s="11" t="s">
        <v>114</v>
      </c>
      <c r="B55" s="11" t="s">
        <v>115</v>
      </c>
      <c r="C55" s="5">
        <v>2014</v>
      </c>
      <c r="D55" s="12">
        <v>2</v>
      </c>
      <c r="E55" s="15" t="s">
        <v>116</v>
      </c>
      <c r="F55" s="13">
        <v>2300000</v>
      </c>
      <c r="G55" s="7">
        <f t="shared" si="0"/>
        <v>2300000</v>
      </c>
      <c r="H55" s="7">
        <v>0</v>
      </c>
      <c r="I55" s="14">
        <v>0</v>
      </c>
    </row>
    <row r="56" spans="1:9" x14ac:dyDescent="0.2">
      <c r="A56" s="4" t="s">
        <v>84</v>
      </c>
      <c r="B56" s="4" t="s">
        <v>85</v>
      </c>
      <c r="C56" s="17">
        <v>2009</v>
      </c>
      <c r="D56" s="18">
        <v>1</v>
      </c>
      <c r="E56" s="6" t="s">
        <v>12</v>
      </c>
      <c r="F56" s="7">
        <v>1682000</v>
      </c>
      <c r="G56" s="7">
        <f t="shared" si="0"/>
        <v>1682000</v>
      </c>
      <c r="H56" s="7">
        <v>0</v>
      </c>
      <c r="I56" s="8">
        <v>16820</v>
      </c>
    </row>
    <row r="57" spans="1:9" x14ac:dyDescent="0.2">
      <c r="A57" s="4" t="s">
        <v>117</v>
      </c>
      <c r="B57" s="4" t="s">
        <v>118</v>
      </c>
      <c r="C57" s="17">
        <v>2009</v>
      </c>
      <c r="D57" s="18">
        <v>1</v>
      </c>
      <c r="E57" s="6" t="s">
        <v>12</v>
      </c>
      <c r="F57" s="7">
        <v>1500000</v>
      </c>
      <c r="G57" s="7">
        <f t="shared" si="0"/>
        <v>1500000</v>
      </c>
      <c r="H57" s="7">
        <v>0</v>
      </c>
      <c r="I57" s="8">
        <v>15000</v>
      </c>
    </row>
    <row r="58" spans="1:9" x14ac:dyDescent="0.2">
      <c r="A58" s="4" t="s">
        <v>119</v>
      </c>
      <c r="B58" s="4" t="s">
        <v>120</v>
      </c>
      <c r="C58" s="17">
        <v>2009</v>
      </c>
      <c r="D58" s="18">
        <v>1</v>
      </c>
      <c r="E58" s="6" t="s">
        <v>12</v>
      </c>
      <c r="F58" s="7">
        <v>346500</v>
      </c>
      <c r="G58" s="7">
        <f t="shared" si="0"/>
        <v>346500</v>
      </c>
      <c r="H58" s="7">
        <v>0</v>
      </c>
      <c r="I58" s="8">
        <v>3465</v>
      </c>
    </row>
    <row r="59" spans="1:9" ht="24" x14ac:dyDescent="0.2">
      <c r="A59" s="4" t="s">
        <v>106</v>
      </c>
      <c r="B59" s="20" t="s">
        <v>107</v>
      </c>
      <c r="C59" s="17">
        <v>2011</v>
      </c>
      <c r="D59" s="18">
        <v>2</v>
      </c>
      <c r="E59" s="6" t="s">
        <v>12</v>
      </c>
      <c r="F59" s="7">
        <v>826000</v>
      </c>
      <c r="G59" s="7">
        <f t="shared" si="0"/>
        <v>826000</v>
      </c>
      <c r="H59" s="7">
        <v>0</v>
      </c>
      <c r="I59" s="8">
        <v>8260</v>
      </c>
    </row>
    <row r="60" spans="1:9" ht="24" x14ac:dyDescent="0.2">
      <c r="A60" s="4" t="s">
        <v>88</v>
      </c>
      <c r="B60" s="4" t="s">
        <v>89</v>
      </c>
      <c r="C60" s="17">
        <v>2009</v>
      </c>
      <c r="D60" s="18">
        <v>15</v>
      </c>
      <c r="E60" s="6" t="s">
        <v>12</v>
      </c>
      <c r="F60" s="7">
        <v>1575000</v>
      </c>
      <c r="G60" s="7">
        <f t="shared" si="0"/>
        <v>1575000</v>
      </c>
      <c r="H60" s="7">
        <v>0</v>
      </c>
      <c r="I60" s="8">
        <v>15750</v>
      </c>
    </row>
    <row r="61" spans="1:9" x14ac:dyDescent="0.2">
      <c r="A61" s="4" t="s">
        <v>92</v>
      </c>
      <c r="B61" s="4" t="s">
        <v>93</v>
      </c>
      <c r="C61" s="17">
        <v>2009</v>
      </c>
      <c r="D61" s="18">
        <v>1</v>
      </c>
      <c r="E61" s="6" t="s">
        <v>12</v>
      </c>
      <c r="F61" s="7">
        <v>3343000</v>
      </c>
      <c r="G61" s="7">
        <f t="shared" si="0"/>
        <v>3343000</v>
      </c>
      <c r="H61" s="7">
        <v>0</v>
      </c>
      <c r="I61" s="8">
        <v>33430</v>
      </c>
    </row>
    <row r="62" spans="1:9" x14ac:dyDescent="0.2">
      <c r="A62" s="4" t="s">
        <v>121</v>
      </c>
      <c r="B62" s="4" t="s">
        <v>122</v>
      </c>
      <c r="C62" s="17">
        <v>2014</v>
      </c>
      <c r="D62" s="18">
        <v>1</v>
      </c>
      <c r="E62" s="6" t="s">
        <v>12</v>
      </c>
      <c r="F62" s="7">
        <v>1950000</v>
      </c>
      <c r="G62" s="7">
        <f t="shared" si="0"/>
        <v>1950000</v>
      </c>
      <c r="H62" s="7">
        <v>0</v>
      </c>
      <c r="I62" s="8">
        <v>19500</v>
      </c>
    </row>
    <row r="63" spans="1:9" x14ac:dyDescent="0.2">
      <c r="A63" s="4" t="s">
        <v>123</v>
      </c>
      <c r="B63" s="4" t="s">
        <v>124</v>
      </c>
      <c r="C63" s="17">
        <v>2009</v>
      </c>
      <c r="D63" s="18">
        <v>1</v>
      </c>
      <c r="E63" s="6" t="s">
        <v>12</v>
      </c>
      <c r="F63" s="7">
        <v>4465000</v>
      </c>
      <c r="G63" s="7">
        <f t="shared" si="0"/>
        <v>4465000</v>
      </c>
      <c r="H63" s="7">
        <v>0</v>
      </c>
      <c r="I63" s="8">
        <v>44650</v>
      </c>
    </row>
    <row r="64" spans="1:9" x14ac:dyDescent="0.2">
      <c r="A64" s="21"/>
      <c r="B64" s="22" t="s">
        <v>125</v>
      </c>
      <c r="C64" s="21">
        <v>2010</v>
      </c>
      <c r="D64" s="23">
        <v>2</v>
      </c>
      <c r="E64" s="24" t="s">
        <v>12</v>
      </c>
      <c r="F64" s="21">
        <v>0</v>
      </c>
      <c r="G64" s="7">
        <f t="shared" si="0"/>
        <v>0</v>
      </c>
      <c r="H64" s="7">
        <v>0</v>
      </c>
      <c r="I64" s="25">
        <v>50000</v>
      </c>
    </row>
    <row r="65" spans="1:9" x14ac:dyDescent="0.2">
      <c r="A65" s="26"/>
      <c r="B65" s="26" t="s">
        <v>126</v>
      </c>
      <c r="C65" s="26"/>
      <c r="D65" s="27"/>
      <c r="E65" s="27"/>
      <c r="F65" s="26"/>
      <c r="G65" s="26"/>
      <c r="H65" s="26"/>
      <c r="I65" s="28">
        <f>SUM(I2:I64)</f>
        <v>16925970.75</v>
      </c>
    </row>
  </sheetData>
  <autoFilter ref="A1:I65">
    <filterColumn colId="8">
      <filters>
        <filter val="1.000.000"/>
        <filter val="115.200"/>
        <filter val="115.500"/>
        <filter val="117.208"/>
        <filter val="117.450"/>
        <filter val="117.740"/>
        <filter val="122.100"/>
        <filter val="13.230"/>
        <filter val="132.496"/>
        <filter val="137.592"/>
        <filter val="138.742"/>
        <filter val="138.800"/>
        <filter val="15.000"/>
        <filter val="15.700"/>
        <filter val="15.750"/>
        <filter val="16.820"/>
        <filter val="16.925.971"/>
        <filter val="17.120"/>
        <filter val="171.220"/>
        <filter val="19.500"/>
        <filter val="199.800"/>
        <filter val="25.440"/>
        <filter val="3.465"/>
        <filter val="315.540"/>
        <filter val="33.430"/>
        <filter val="364.000"/>
        <filter val="4.130"/>
        <filter val="422.630"/>
        <filter val="44.650"/>
        <filter val="499.500"/>
        <filter val="50.000"/>
        <filter val="50.960"/>
        <filter val="52.450"/>
        <filter val="58.250"/>
        <filter val="611.520"/>
        <filter val="63.830"/>
        <filter val="66.248"/>
        <filter val="66.860"/>
        <filter val="69.720"/>
        <filter val="722.200"/>
        <filter val="74.250"/>
        <filter val="744.016"/>
        <filter val="77.700"/>
        <filter val="8.260"/>
        <filter val="8.520.512"/>
        <filter val="82.560"/>
        <filter val="84.000"/>
        <filter val="95.300"/>
        <filter val="98.900"/>
      </filters>
    </filterColumn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 trai</dc:creator>
  <cp:lastModifiedBy>Windows User</cp:lastModifiedBy>
  <dcterms:created xsi:type="dcterms:W3CDTF">2021-05-22T04:54:35Z</dcterms:created>
  <dcterms:modified xsi:type="dcterms:W3CDTF">2021-05-22T07:37:49Z</dcterms:modified>
</cp:coreProperties>
</file>